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3\"/>
    </mc:Choice>
  </mc:AlternateContent>
  <xr:revisionPtr revIDLastSave="0" documentId="13_ncr:1_{7D19DC9C-1E0B-499A-AC27-3BBEE1191111}" xr6:coauthVersionLast="36" xr6:coauthVersionMax="36" xr10:uidLastSave="{00000000-0000-0000-0000-000000000000}"/>
  <bookViews>
    <workbookView xWindow="0" yWindow="0" windowWidth="25200" windowHeight="11775" xr2:uid="{F9A08D5B-BC3C-49D4-8A31-0A956BD9E1C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E42" i="1" s="1"/>
  <c r="E41" i="1"/>
  <c r="D41" i="1"/>
  <c r="D40" i="1"/>
  <c r="E40" i="1" s="1"/>
  <c r="E39" i="1"/>
  <c r="D39" i="1"/>
  <c r="K38" i="1"/>
  <c r="L38" i="1" s="1"/>
  <c r="L43" i="1" s="1"/>
  <c r="E38" i="1"/>
  <c r="E43" i="1" s="1"/>
  <c r="D38" i="1"/>
  <c r="E33" i="1"/>
  <c r="D33" i="1"/>
  <c r="K32" i="1"/>
  <c r="L32" i="1" s="1"/>
  <c r="E32" i="1"/>
  <c r="D32" i="1"/>
  <c r="K31" i="1"/>
  <c r="L31" i="1" s="1"/>
  <c r="E31" i="1"/>
  <c r="D31" i="1"/>
  <c r="K30" i="1"/>
  <c r="L30" i="1" s="1"/>
  <c r="E30" i="1"/>
  <c r="D30" i="1"/>
  <c r="K29" i="1"/>
  <c r="L29" i="1" s="1"/>
  <c r="E29" i="1"/>
  <c r="D29" i="1"/>
  <c r="K28" i="1"/>
  <c r="L28" i="1" s="1"/>
  <c r="E28" i="1"/>
  <c r="D28" i="1"/>
  <c r="K27" i="1"/>
  <c r="L27" i="1" s="1"/>
  <c r="E27" i="1"/>
  <c r="E34" i="1" s="1"/>
  <c r="D27" i="1"/>
  <c r="L34" i="1" l="1"/>
  <c r="E47" i="1" s="1"/>
  <c r="L47" i="1" l="1"/>
  <c r="E50" i="1" s="1"/>
</calcChain>
</file>

<file path=xl/sharedStrings.xml><?xml version="1.0" encoding="utf-8"?>
<sst xmlns="http://schemas.openxmlformats.org/spreadsheetml/2006/main" count="72" uniqueCount="57">
  <si>
    <t xml:space="preserve">www.piknikpak.eni.com </t>
  </si>
  <si>
    <r>
      <rPr>
        <sz val="20"/>
        <color theme="1"/>
        <rFont val="Webdings"/>
        <family val="1"/>
        <charset val="2"/>
      </rPr>
      <t>Å</t>
    </r>
    <r>
      <rPr>
        <sz val="14"/>
        <color theme="1"/>
        <rFont val="Calibri"/>
        <family val="2"/>
        <scheme val="minor"/>
      </rPr>
      <t xml:space="preserve">   01 24 26 52 86</t>
    </r>
  </si>
  <si>
    <t>Bon de commande</t>
  </si>
  <si>
    <t>Plateaux repas</t>
  </si>
  <si>
    <t>Adresse de livraison</t>
  </si>
  <si>
    <t>Société :</t>
  </si>
  <si>
    <t>Date :</t>
  </si>
  <si>
    <t>Émetteur de la cde :</t>
  </si>
  <si>
    <t>Heure de livraison :</t>
  </si>
  <si>
    <t>Téléphone :</t>
  </si>
  <si>
    <t>Personne à demander :</t>
  </si>
  <si>
    <t xml:space="preserve">E-mail : </t>
  </si>
  <si>
    <t>Bâtiment, étage :</t>
  </si>
  <si>
    <t>Adresse :</t>
  </si>
  <si>
    <r>
      <t xml:space="preserve">Code </t>
    </r>
    <r>
      <rPr>
        <sz val="8"/>
        <color theme="1"/>
        <rFont val="Calibri"/>
        <family val="2"/>
        <scheme val="minor"/>
      </rPr>
      <t>si nécessaire</t>
    </r>
    <r>
      <rPr>
        <sz val="10"/>
        <color theme="1"/>
        <rFont val="Calibri"/>
        <family val="2"/>
        <scheme val="minor"/>
      </rPr>
      <t xml:space="preserve"> :</t>
    </r>
  </si>
  <si>
    <t>Autres précisions :</t>
  </si>
  <si>
    <r>
      <t xml:space="preserve">Adresse de facturation </t>
    </r>
    <r>
      <rPr>
        <sz val="10"/>
        <color theme="1"/>
        <rFont val="Calibri"/>
        <family val="2"/>
        <scheme val="minor"/>
      </rPr>
      <t>(si différent de l'adresse de livraison)</t>
    </r>
  </si>
  <si>
    <t>Résponsable facturation :</t>
  </si>
  <si>
    <t>VOTRE COMMANDE REPAS</t>
  </si>
  <si>
    <t>VOTRE COMMANDE BOISSONS</t>
  </si>
  <si>
    <t>Qté</t>
  </si>
  <si>
    <t>Prix unit.
HT</t>
  </si>
  <si>
    <t>Prix unit.
TTC*</t>
  </si>
  <si>
    <t>Prix total
TTC*</t>
  </si>
  <si>
    <t>POULET RÔTI</t>
  </si>
  <si>
    <t>EAU PLATE</t>
  </si>
  <si>
    <t>RÔTI DE PORC</t>
  </si>
  <si>
    <t>EAU PÉTILLANTE</t>
  </si>
  <si>
    <t>MAGRET DE CANARD</t>
  </si>
  <si>
    <t>JUS D'ORANGE</t>
  </si>
  <si>
    <t>SAUMON GRILLÉ</t>
  </si>
  <si>
    <t>JUS DE POMME</t>
  </si>
  <si>
    <t>RÔTI DE BOEUF</t>
  </si>
  <si>
    <t>JUS DE RAISIN</t>
  </si>
  <si>
    <t>REPAS VÉGÉTARIEN</t>
  </si>
  <si>
    <t>CAFÉ</t>
  </si>
  <si>
    <t>PLAT DU JOUR</t>
  </si>
  <si>
    <t>(isotherme de 5 tasses)</t>
  </si>
  <si>
    <t>TOTAL 1</t>
  </si>
  <si>
    <t>TOTAL 2</t>
  </si>
  <si>
    <t>VOTRE COMMANDE DESSERTS</t>
  </si>
  <si>
    <t>VOTRE COMMANDE PETIT DEJEUNER</t>
  </si>
  <si>
    <t>MOUSSE AU CHOCOLAT</t>
  </si>
  <si>
    <t>PETIT-DEJEUNER</t>
  </si>
  <si>
    <t>CRUMBLE AUX POMMES</t>
  </si>
  <si>
    <t>(pain, viennoiseries, café, jus d'orange)</t>
  </si>
  <si>
    <r>
      <t>CR</t>
    </r>
    <r>
      <rPr>
        <sz val="9"/>
        <color theme="1"/>
        <rFont val="Calibri"/>
        <family val="2"/>
      </rPr>
      <t>È</t>
    </r>
    <r>
      <rPr>
        <sz val="9"/>
        <color theme="1"/>
        <rFont val="Calibri"/>
        <family val="2"/>
        <scheme val="minor"/>
      </rPr>
      <t>ME BRÛLÉE</t>
    </r>
  </si>
  <si>
    <t>TARTE AU CITRON</t>
  </si>
  <si>
    <t>CHARLOTTE AUX FRUITS</t>
  </si>
  <si>
    <t>TOTAL 3</t>
  </si>
  <si>
    <t>TOTAL 4</t>
  </si>
  <si>
    <t>* Taux de TVA :</t>
  </si>
  <si>
    <r>
      <t xml:space="preserve">TOTAL </t>
    </r>
    <r>
      <rPr>
        <sz val="8"/>
        <color theme="1"/>
        <rFont val="Calibri"/>
        <family val="2"/>
        <scheme val="minor"/>
      </rPr>
      <t>(1+2+3+4)</t>
    </r>
  </si>
  <si>
    <t>Frais de livraison**</t>
  </si>
  <si>
    <t>* * Gratuit pour toute commande de plus de 75,50</t>
  </si>
  <si>
    <r>
      <t xml:space="preserve">TOTAL </t>
    </r>
    <r>
      <rPr>
        <b/>
        <sz val="11"/>
        <color theme="1"/>
        <rFont val="Calibri"/>
        <family val="2"/>
      </rPr>
      <t>À</t>
    </r>
    <r>
      <rPr>
        <b/>
        <sz val="11"/>
        <color theme="1"/>
        <rFont val="Calibri"/>
        <family val="2"/>
        <scheme val="minor"/>
      </rPr>
      <t xml:space="preserve"> PAYER</t>
    </r>
  </si>
  <si>
    <t xml:space="preserve">Date et signature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</si>
</sst>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Webdings"/>
      <family val="1"/>
      <charset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0" borderId="4" xfId="0" applyFont="1" applyBorder="1"/>
    <xf numFmtId="0" fontId="0" fillId="0" borderId="5" xfId="0" applyFont="1" applyBorder="1"/>
    <xf numFmtId="0" fontId="0" fillId="0" borderId="6" xfId="0" applyBorder="1"/>
    <xf numFmtId="0" fontId="0" fillId="0" borderId="5" xfId="0" applyBorder="1"/>
    <xf numFmtId="0" fontId="0" fillId="0" borderId="7" xfId="0" applyFont="1" applyBorder="1"/>
    <xf numFmtId="0" fontId="0" fillId="0" borderId="7" xfId="0" applyBorder="1"/>
    <xf numFmtId="0" fontId="7" fillId="0" borderId="7" xfId="0" applyFont="1" applyBorder="1"/>
    <xf numFmtId="0" fontId="0" fillId="0" borderId="8" xfId="0" applyBorder="1"/>
    <xf numFmtId="0" fontId="0" fillId="0" borderId="9" xfId="0" applyFont="1" applyBorder="1"/>
    <xf numFmtId="0" fontId="0" fillId="0" borderId="10" xfId="0" applyBorder="1"/>
    <xf numFmtId="0" fontId="0" fillId="0" borderId="9" xfId="0" applyBorder="1"/>
    <xf numFmtId="0" fontId="6" fillId="0" borderId="11" xfId="0" applyFont="1" applyBorder="1"/>
    <xf numFmtId="0" fontId="7" fillId="0" borderId="12" xfId="0" applyFont="1" applyBorder="1"/>
    <xf numFmtId="0" fontId="0" fillId="0" borderId="12" xfId="0" applyBorder="1"/>
    <xf numFmtId="0" fontId="6" fillId="0" borderId="8" xfId="0" applyFont="1" applyBorder="1"/>
    <xf numFmtId="0" fontId="0" fillId="0" borderId="13" xfId="0" applyBorder="1"/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4" xfId="0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9" fillId="0" borderId="18" xfId="0" applyFont="1" applyBorder="1"/>
    <xf numFmtId="0" fontId="0" fillId="0" borderId="19" xfId="0" applyBorder="1"/>
    <xf numFmtId="2" fontId="0" fillId="0" borderId="19" xfId="0" applyNumberFormat="1" applyBorder="1"/>
    <xf numFmtId="164" fontId="0" fillId="0" borderId="20" xfId="0" applyNumberFormat="1" applyBorder="1"/>
    <xf numFmtId="2" fontId="0" fillId="0" borderId="21" xfId="0" applyNumberFormat="1" applyBorder="1"/>
    <xf numFmtId="0" fontId="0" fillId="0" borderId="21" xfId="0" applyBorder="1"/>
    <xf numFmtId="0" fontId="9" fillId="0" borderId="22" xfId="0" applyFont="1" applyBorder="1"/>
    <xf numFmtId="0" fontId="0" fillId="0" borderId="23" xfId="0" applyBorder="1"/>
    <xf numFmtId="2" fontId="0" fillId="0" borderId="23" xfId="0" applyNumberFormat="1" applyBorder="1"/>
    <xf numFmtId="164" fontId="0" fillId="0" borderId="24" xfId="0" applyNumberFormat="1" applyBorder="1"/>
    <xf numFmtId="0" fontId="0" fillId="0" borderId="25" xfId="0" applyBorder="1"/>
    <xf numFmtId="0" fontId="9" fillId="0" borderId="26" xfId="0" applyFont="1" applyBorder="1"/>
    <xf numFmtId="0" fontId="0" fillId="0" borderId="27" xfId="0" applyBorder="1"/>
    <xf numFmtId="2" fontId="0" fillId="0" borderId="27" xfId="0" applyNumberFormat="1" applyBorder="1"/>
    <xf numFmtId="0" fontId="8" fillId="0" borderId="28" xfId="0" applyFont="1" applyBorder="1"/>
    <xf numFmtId="0" fontId="8" fillId="0" borderId="29" xfId="0" applyFont="1" applyBorder="1"/>
    <xf numFmtId="2" fontId="8" fillId="0" borderId="29" xfId="0" applyNumberFormat="1" applyFont="1" applyBorder="1"/>
    <xf numFmtId="2" fontId="0" fillId="0" borderId="29" xfId="0" applyNumberFormat="1" applyBorder="1"/>
    <xf numFmtId="2" fontId="0" fillId="0" borderId="30" xfId="0" applyNumberFormat="1" applyBorder="1"/>
    <xf numFmtId="0" fontId="0" fillId="3" borderId="1" xfId="0" applyFill="1" applyBorder="1"/>
    <xf numFmtId="2" fontId="0" fillId="3" borderId="2" xfId="0" applyNumberFormat="1" applyFill="1" applyBorder="1"/>
    <xf numFmtId="2" fontId="0" fillId="3" borderId="3" xfId="0" applyNumberFormat="1" applyFill="1" applyBorder="1"/>
    <xf numFmtId="0" fontId="0" fillId="3" borderId="3" xfId="0" applyFill="1" applyBorder="1"/>
    <xf numFmtId="0" fontId="0" fillId="0" borderId="14" xfId="0" applyBorder="1"/>
    <xf numFmtId="0" fontId="0" fillId="0" borderId="17" xfId="0" applyBorder="1"/>
    <xf numFmtId="0" fontId="8" fillId="0" borderId="18" xfId="0" applyFont="1" applyBorder="1"/>
    <xf numFmtId="0" fontId="8" fillId="0" borderId="19" xfId="0" applyFont="1" applyBorder="1"/>
    <xf numFmtId="2" fontId="8" fillId="0" borderId="19" xfId="0" applyNumberFormat="1" applyFont="1" applyBorder="1"/>
    <xf numFmtId="0" fontId="0" fillId="0" borderId="18" xfId="0" applyBorder="1"/>
    <xf numFmtId="2" fontId="0" fillId="0" borderId="31" xfId="0" applyNumberFormat="1" applyBorder="1"/>
    <xf numFmtId="0" fontId="0" fillId="0" borderId="26" xfId="0" applyBorder="1"/>
    <xf numFmtId="0" fontId="8" fillId="0" borderId="1" xfId="0" applyFont="1" applyBorder="1" applyAlignment="1">
      <alignment horizontal="right"/>
    </xf>
    <xf numFmtId="165" fontId="8" fillId="0" borderId="2" xfId="0" applyNumberFormat="1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3" borderId="0" xfId="0" applyFill="1" applyBorder="1"/>
    <xf numFmtId="0" fontId="0" fillId="3" borderId="0" xfId="0" applyFill="1"/>
    <xf numFmtId="2" fontId="0" fillId="3" borderId="0" xfId="0" applyNumberFormat="1" applyFill="1"/>
    <xf numFmtId="0" fontId="8" fillId="0" borderId="0" xfId="0" applyFont="1"/>
    <xf numFmtId="0" fontId="1" fillId="3" borderId="1" xfId="0" applyFont="1" applyFill="1" applyBorder="1"/>
    <xf numFmtId="0" fontId="1" fillId="3" borderId="2" xfId="0" applyFont="1" applyFill="1" applyBorder="1"/>
    <xf numFmtId="2" fontId="1" fillId="3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38100</xdr:rowOff>
    </xdr:from>
    <xdr:to>
      <xdr:col>1</xdr:col>
      <xdr:colOff>238124</xdr:colOff>
      <xdr:row>7</xdr:row>
      <xdr:rowOff>76200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B281991F-05DD-4BBC-9AE5-B94C97C389DA}"/>
            </a:ext>
          </a:extLst>
        </xdr:cNvPr>
        <xdr:cNvSpPr/>
      </xdr:nvSpPr>
      <xdr:spPr>
        <a:xfrm>
          <a:off x="28574" y="38100"/>
          <a:ext cx="1419225" cy="141922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 editAs="oneCell">
    <xdr:from>
      <xdr:col>0</xdr:col>
      <xdr:colOff>47625</xdr:colOff>
      <xdr:row>0</xdr:row>
      <xdr:rowOff>57150</xdr:rowOff>
    </xdr:from>
    <xdr:to>
      <xdr:col>1</xdr:col>
      <xdr:colOff>295275</xdr:colOff>
      <xdr:row>7</xdr:row>
      <xdr:rowOff>103251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F5592A3-ED8D-4962-B529-B40CD8D7A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1457325" cy="1427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0927B-4FDB-44B6-9218-5EFE17E31E1B}">
  <dimension ref="A1:M50"/>
  <sheetViews>
    <sheetView tabSelected="1" workbookViewId="0">
      <selection activeCell="N1" sqref="N1"/>
    </sheetView>
  </sheetViews>
  <sheetFormatPr baseColWidth="10" defaultRowHeight="15" x14ac:dyDescent="0.25"/>
  <cols>
    <col min="1" max="1" width="18.140625" customWidth="1"/>
    <col min="2" max="5" width="6.7109375" customWidth="1"/>
    <col min="6" max="6" width="2.140625" customWidth="1"/>
    <col min="7" max="7" width="1.7109375" customWidth="1"/>
    <col min="8" max="8" width="20.85546875" customWidth="1"/>
    <col min="9" max="12" width="6.7109375" customWidth="1"/>
    <col min="13" max="13" width="2.140625" customWidth="1"/>
  </cols>
  <sheetData>
    <row r="1" spans="1:13" ht="15" customHeight="1" x14ac:dyDescent="0.25">
      <c r="C1" s="1" t="s">
        <v>0</v>
      </c>
      <c r="D1" s="1"/>
      <c r="E1" s="1"/>
      <c r="F1" s="1"/>
      <c r="G1" s="1"/>
      <c r="H1" s="1"/>
      <c r="I1" s="2"/>
      <c r="J1" s="3" t="s">
        <v>1</v>
      </c>
      <c r="K1" s="3"/>
      <c r="L1" s="3"/>
      <c r="M1" s="3"/>
    </row>
    <row r="2" spans="1:13" ht="15" customHeight="1" x14ac:dyDescent="0.25">
      <c r="C2" s="1"/>
      <c r="D2" s="1"/>
      <c r="E2" s="1"/>
      <c r="F2" s="1"/>
      <c r="G2" s="1"/>
      <c r="H2" s="1"/>
      <c r="I2" s="4"/>
      <c r="J2" s="3"/>
      <c r="K2" s="3"/>
      <c r="L2" s="3"/>
      <c r="M2" s="3"/>
    </row>
    <row r="5" spans="1:13" ht="18.75" x14ac:dyDescent="0.3">
      <c r="C5" s="5" t="s">
        <v>2</v>
      </c>
      <c r="G5" s="6"/>
      <c r="H5" s="6"/>
      <c r="I5" s="5" t="s">
        <v>3</v>
      </c>
      <c r="J5" s="6"/>
      <c r="M5" s="6"/>
    </row>
    <row r="9" spans="1:13" ht="15.75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</row>
    <row r="10" spans="1:13" x14ac:dyDescent="0.25">
      <c r="A10" s="10" t="s">
        <v>5</v>
      </c>
      <c r="B10" s="11"/>
      <c r="C10" s="11"/>
      <c r="D10" s="11"/>
      <c r="E10" s="11"/>
      <c r="F10" s="12"/>
      <c r="H10" s="10" t="s">
        <v>6</v>
      </c>
      <c r="I10" s="13"/>
      <c r="J10" s="13"/>
      <c r="K10" s="13"/>
      <c r="L10" s="13"/>
      <c r="M10" s="12"/>
    </row>
    <row r="11" spans="1:13" x14ac:dyDescent="0.25">
      <c r="A11" s="10" t="s">
        <v>7</v>
      </c>
      <c r="B11" s="14"/>
      <c r="C11" s="14"/>
      <c r="D11" s="14"/>
      <c r="E11" s="14"/>
      <c r="F11" s="12"/>
      <c r="H11" s="10" t="s">
        <v>8</v>
      </c>
      <c r="I11" s="15"/>
      <c r="J11" s="15"/>
      <c r="K11" s="15"/>
      <c r="L11" s="15"/>
      <c r="M11" s="12"/>
    </row>
    <row r="12" spans="1:13" x14ac:dyDescent="0.25">
      <c r="A12" s="10" t="s">
        <v>9</v>
      </c>
      <c r="B12" s="14"/>
      <c r="C12" s="14"/>
      <c r="D12" s="14"/>
      <c r="E12" s="14"/>
      <c r="F12" s="12"/>
      <c r="H12" s="10" t="s">
        <v>10</v>
      </c>
      <c r="I12" s="15"/>
      <c r="J12" s="15"/>
      <c r="K12" s="15"/>
      <c r="L12" s="15"/>
      <c r="M12" s="12"/>
    </row>
    <row r="13" spans="1:13" x14ac:dyDescent="0.25">
      <c r="A13" s="10" t="s">
        <v>11</v>
      </c>
      <c r="B13" s="14"/>
      <c r="C13" s="14"/>
      <c r="D13" s="14"/>
      <c r="E13" s="14"/>
      <c r="F13" s="12"/>
      <c r="H13" s="10" t="s">
        <v>12</v>
      </c>
      <c r="I13" s="15"/>
      <c r="J13" s="15"/>
      <c r="K13" s="15"/>
      <c r="L13" s="15"/>
      <c r="M13" s="12"/>
    </row>
    <row r="14" spans="1:13" x14ac:dyDescent="0.25">
      <c r="A14" s="10" t="s">
        <v>13</v>
      </c>
      <c r="B14" s="16"/>
      <c r="C14" s="16"/>
      <c r="D14" s="14"/>
      <c r="E14" s="14"/>
      <c r="F14" s="12"/>
      <c r="H14" s="10" t="s">
        <v>14</v>
      </c>
      <c r="I14" s="16"/>
      <c r="J14" s="16"/>
      <c r="K14" s="15"/>
      <c r="L14" s="15"/>
      <c r="M14" s="12"/>
    </row>
    <row r="15" spans="1:13" x14ac:dyDescent="0.25">
      <c r="A15" s="10"/>
      <c r="B15" s="14"/>
      <c r="C15" s="14"/>
      <c r="D15" s="14"/>
      <c r="E15" s="14"/>
      <c r="F15" s="12"/>
      <c r="H15" s="10" t="s">
        <v>15</v>
      </c>
      <c r="I15" s="15"/>
      <c r="J15" s="15"/>
      <c r="K15" s="15"/>
      <c r="L15" s="15"/>
      <c r="M15" s="12"/>
    </row>
    <row r="16" spans="1:13" x14ac:dyDescent="0.25">
      <c r="A16" s="10"/>
      <c r="B16" s="14"/>
      <c r="C16" s="14"/>
      <c r="D16" s="14"/>
      <c r="E16" s="14"/>
      <c r="F16" s="12"/>
      <c r="H16" s="10"/>
      <c r="I16" s="15"/>
      <c r="J16" s="15"/>
      <c r="K16" s="15"/>
      <c r="L16" s="15"/>
      <c r="M16" s="12"/>
    </row>
    <row r="17" spans="1:13" x14ac:dyDescent="0.25">
      <c r="A17" s="17"/>
      <c r="B17" s="18"/>
      <c r="C17" s="18"/>
      <c r="D17" s="18"/>
      <c r="E17" s="18"/>
      <c r="F17" s="19"/>
      <c r="H17" s="17"/>
      <c r="I17" s="20"/>
      <c r="J17" s="20"/>
      <c r="K17" s="20"/>
      <c r="L17" s="20"/>
      <c r="M17" s="19"/>
    </row>
    <row r="19" spans="1:13" ht="15.75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9"/>
    </row>
    <row r="20" spans="1:13" x14ac:dyDescent="0.25">
      <c r="A20" s="21" t="s">
        <v>5</v>
      </c>
      <c r="B20" s="22"/>
      <c r="C20" s="22"/>
      <c r="D20" s="23"/>
      <c r="E20" s="23"/>
      <c r="F20" s="12"/>
      <c r="H20" s="21" t="s">
        <v>17</v>
      </c>
      <c r="I20" s="23"/>
      <c r="J20" s="23"/>
      <c r="K20" s="23"/>
      <c r="L20" s="23"/>
      <c r="M20" s="12"/>
    </row>
    <row r="21" spans="1:13" x14ac:dyDescent="0.25">
      <c r="A21" s="10" t="s">
        <v>13</v>
      </c>
      <c r="B21" s="15"/>
      <c r="C21" s="15"/>
      <c r="D21" s="15"/>
      <c r="E21" s="15"/>
      <c r="F21" s="12"/>
      <c r="H21" s="10" t="s">
        <v>9</v>
      </c>
      <c r="I21" s="15"/>
      <c r="J21" s="15"/>
      <c r="K21" s="15"/>
      <c r="L21" s="15"/>
      <c r="M21" s="12"/>
    </row>
    <row r="22" spans="1:13" x14ac:dyDescent="0.25">
      <c r="A22" s="10"/>
      <c r="B22" s="15"/>
      <c r="C22" s="15"/>
      <c r="D22" s="15"/>
      <c r="E22" s="15"/>
      <c r="F22" s="12"/>
      <c r="H22" s="10"/>
      <c r="I22" s="15"/>
      <c r="J22" s="15"/>
      <c r="K22" s="15"/>
      <c r="L22" s="15"/>
      <c r="M22" s="12"/>
    </row>
    <row r="23" spans="1:13" x14ac:dyDescent="0.25">
      <c r="A23" s="24"/>
      <c r="B23" s="25"/>
      <c r="C23" s="25"/>
      <c r="D23" s="25"/>
      <c r="E23" s="25"/>
      <c r="F23" s="19"/>
      <c r="H23" s="17"/>
      <c r="I23" s="25"/>
      <c r="J23" s="25"/>
      <c r="K23" s="25"/>
      <c r="L23" s="25"/>
      <c r="M23" s="19"/>
    </row>
    <row r="25" spans="1:13" x14ac:dyDescent="0.25">
      <c r="A25" s="26" t="s">
        <v>18</v>
      </c>
      <c r="B25" s="27"/>
      <c r="C25" s="27"/>
      <c r="D25" s="27"/>
      <c r="E25" s="27"/>
      <c r="F25" s="28"/>
      <c r="H25" s="29" t="s">
        <v>19</v>
      </c>
      <c r="I25" s="30"/>
      <c r="J25" s="30"/>
      <c r="K25" s="30"/>
      <c r="L25" s="30"/>
      <c r="M25" s="31"/>
    </row>
    <row r="26" spans="1:13" ht="33.75" x14ac:dyDescent="0.25">
      <c r="A26" s="32"/>
      <c r="B26" s="33" t="s">
        <v>20</v>
      </c>
      <c r="C26" s="34" t="s">
        <v>21</v>
      </c>
      <c r="D26" s="34" t="s">
        <v>22</v>
      </c>
      <c r="E26" s="35" t="s">
        <v>23</v>
      </c>
      <c r="F26" s="36"/>
      <c r="G26" s="37"/>
      <c r="H26" s="38"/>
      <c r="I26" s="33" t="s">
        <v>20</v>
      </c>
      <c r="J26" s="34" t="s">
        <v>21</v>
      </c>
      <c r="K26" s="34" t="s">
        <v>22</v>
      </c>
      <c r="L26" s="35" t="s">
        <v>23</v>
      </c>
      <c r="M26" s="36"/>
    </row>
    <row r="27" spans="1:13" x14ac:dyDescent="0.25">
      <c r="A27" s="39" t="s">
        <v>24</v>
      </c>
      <c r="B27" s="40"/>
      <c r="C27" s="41">
        <v>18.010000000000002</v>
      </c>
      <c r="D27" s="41">
        <f>C27+(C27*$B$45)</f>
        <v>19.00055</v>
      </c>
      <c r="E27" s="42">
        <f>B27*D27</f>
        <v>0</v>
      </c>
      <c r="F27" s="43"/>
      <c r="H27" s="39" t="s">
        <v>25</v>
      </c>
      <c r="I27" s="40"/>
      <c r="J27" s="41">
        <v>2.56</v>
      </c>
      <c r="K27" s="41">
        <f>J27+(J27*$B$45)</f>
        <v>2.7008000000000001</v>
      </c>
      <c r="L27" s="42">
        <f>I27*K27</f>
        <v>0</v>
      </c>
      <c r="M27" s="44"/>
    </row>
    <row r="28" spans="1:13" x14ac:dyDescent="0.25">
      <c r="A28" s="39" t="s">
        <v>26</v>
      </c>
      <c r="B28" s="40"/>
      <c r="C28" s="41">
        <v>19.43</v>
      </c>
      <c r="D28" s="41">
        <f t="shared" ref="D28:D33" si="0">C28+(C28*$B$45)</f>
        <v>20.498650000000001</v>
      </c>
      <c r="E28" s="42">
        <f t="shared" ref="E28:E33" si="1">B28*D28</f>
        <v>0</v>
      </c>
      <c r="F28" s="43"/>
      <c r="H28" s="39" t="s">
        <v>27</v>
      </c>
      <c r="I28" s="40"/>
      <c r="J28" s="41">
        <v>2.84</v>
      </c>
      <c r="K28" s="41">
        <f>J28+(J28*$B$45)</f>
        <v>2.9962</v>
      </c>
      <c r="L28" s="42">
        <f t="shared" ref="L28:L32" si="2">I28*K28</f>
        <v>0</v>
      </c>
      <c r="M28" s="44"/>
    </row>
    <row r="29" spans="1:13" x14ac:dyDescent="0.25">
      <c r="A29" s="39" t="s">
        <v>28</v>
      </c>
      <c r="B29" s="40"/>
      <c r="C29" s="41">
        <v>21.8</v>
      </c>
      <c r="D29" s="41">
        <f t="shared" si="0"/>
        <v>22.999000000000002</v>
      </c>
      <c r="E29" s="42">
        <f t="shared" si="1"/>
        <v>0</v>
      </c>
      <c r="F29" s="43"/>
      <c r="H29" s="39" t="s">
        <v>29</v>
      </c>
      <c r="I29" s="40"/>
      <c r="J29" s="41">
        <v>3.32</v>
      </c>
      <c r="K29" s="41">
        <f>J29+(J29*$B$45)</f>
        <v>3.5025999999999997</v>
      </c>
      <c r="L29" s="42">
        <f t="shared" si="2"/>
        <v>0</v>
      </c>
      <c r="M29" s="44"/>
    </row>
    <row r="30" spans="1:13" x14ac:dyDescent="0.25">
      <c r="A30" s="39" t="s">
        <v>30</v>
      </c>
      <c r="B30" s="40"/>
      <c r="C30" s="41">
        <v>18.010000000000002</v>
      </c>
      <c r="D30" s="41">
        <f t="shared" si="0"/>
        <v>19.00055</v>
      </c>
      <c r="E30" s="42">
        <f t="shared" si="1"/>
        <v>0</v>
      </c>
      <c r="F30" s="43"/>
      <c r="H30" s="39" t="s">
        <v>31</v>
      </c>
      <c r="I30" s="40"/>
      <c r="J30" s="41">
        <v>3.32</v>
      </c>
      <c r="K30" s="41">
        <f t="shared" ref="K30:K32" si="3">J30+(J30*$B$45)</f>
        <v>3.5025999999999997</v>
      </c>
      <c r="L30" s="42">
        <f t="shared" si="2"/>
        <v>0</v>
      </c>
      <c r="M30" s="44"/>
    </row>
    <row r="31" spans="1:13" x14ac:dyDescent="0.25">
      <c r="A31" s="39" t="s">
        <v>32</v>
      </c>
      <c r="B31" s="40"/>
      <c r="C31" s="41">
        <v>21.8</v>
      </c>
      <c r="D31" s="41">
        <f t="shared" si="0"/>
        <v>22.999000000000002</v>
      </c>
      <c r="E31" s="42">
        <f t="shared" si="1"/>
        <v>0</v>
      </c>
      <c r="F31" s="43"/>
      <c r="H31" s="39" t="s">
        <v>33</v>
      </c>
      <c r="I31" s="40"/>
      <c r="J31" s="41">
        <v>3.32</v>
      </c>
      <c r="K31" s="41">
        <f t="shared" si="3"/>
        <v>3.5025999999999997</v>
      </c>
      <c r="L31" s="42">
        <f t="shared" si="2"/>
        <v>0</v>
      </c>
      <c r="M31" s="44"/>
    </row>
    <row r="32" spans="1:13" x14ac:dyDescent="0.25">
      <c r="A32" s="39" t="s">
        <v>34</v>
      </c>
      <c r="B32" s="40"/>
      <c r="C32" s="41">
        <v>18.96</v>
      </c>
      <c r="D32" s="41">
        <f t="shared" si="0"/>
        <v>20.002800000000001</v>
      </c>
      <c r="E32" s="42">
        <f t="shared" si="1"/>
        <v>0</v>
      </c>
      <c r="F32" s="43"/>
      <c r="H32" s="45" t="s">
        <v>35</v>
      </c>
      <c r="I32" s="46"/>
      <c r="J32" s="47">
        <v>8.5299999999999994</v>
      </c>
      <c r="K32" s="47">
        <f t="shared" si="3"/>
        <v>8.9991500000000002</v>
      </c>
      <c r="L32" s="48">
        <f t="shared" si="2"/>
        <v>0</v>
      </c>
      <c r="M32" s="49"/>
    </row>
    <row r="33" spans="1:13" x14ac:dyDescent="0.25">
      <c r="A33" s="50" t="s">
        <v>36</v>
      </c>
      <c r="B33" s="51"/>
      <c r="C33" s="52">
        <v>18.48</v>
      </c>
      <c r="D33" s="41">
        <f t="shared" si="0"/>
        <v>19.496400000000001</v>
      </c>
      <c r="E33" s="42">
        <f t="shared" si="1"/>
        <v>0</v>
      </c>
      <c r="F33" s="43"/>
      <c r="H33" s="53" t="s">
        <v>37</v>
      </c>
      <c r="I33" s="54"/>
      <c r="J33" s="55"/>
      <c r="K33" s="56"/>
      <c r="L33" s="57"/>
      <c r="M33" s="19"/>
    </row>
    <row r="34" spans="1:13" x14ac:dyDescent="0.25">
      <c r="B34" s="58" t="s">
        <v>38</v>
      </c>
      <c r="C34" s="59"/>
      <c r="D34" s="59"/>
      <c r="E34" s="59">
        <f>SUM(E27:E33)</f>
        <v>0</v>
      </c>
      <c r="F34" s="60"/>
      <c r="I34" s="58" t="s">
        <v>39</v>
      </c>
      <c r="J34" s="59"/>
      <c r="K34" s="59"/>
      <c r="L34" s="59">
        <f>SUM(L27:L32)</f>
        <v>0</v>
      </c>
      <c r="M34" s="61"/>
    </row>
    <row r="36" spans="1:13" x14ac:dyDescent="0.25">
      <c r="A36" s="26" t="s">
        <v>40</v>
      </c>
      <c r="B36" s="27"/>
      <c r="C36" s="27"/>
      <c r="D36" s="27"/>
      <c r="E36" s="27"/>
      <c r="F36" s="28"/>
      <c r="H36" s="26" t="s">
        <v>41</v>
      </c>
      <c r="I36" s="27"/>
      <c r="J36" s="27"/>
      <c r="K36" s="27"/>
      <c r="L36" s="27"/>
      <c r="M36" s="28"/>
    </row>
    <row r="37" spans="1:13" ht="33.75" x14ac:dyDescent="0.25">
      <c r="A37" s="62"/>
      <c r="B37" s="33" t="s">
        <v>20</v>
      </c>
      <c r="C37" s="34" t="s">
        <v>21</v>
      </c>
      <c r="D37" s="34" t="s">
        <v>22</v>
      </c>
      <c r="E37" s="35" t="s">
        <v>23</v>
      </c>
      <c r="F37" s="63"/>
      <c r="H37" s="62"/>
      <c r="I37" s="33" t="s">
        <v>20</v>
      </c>
      <c r="J37" s="34" t="s">
        <v>21</v>
      </c>
      <c r="K37" s="34" t="s">
        <v>22</v>
      </c>
      <c r="L37" s="35" t="s">
        <v>23</v>
      </c>
      <c r="M37" s="63"/>
    </row>
    <row r="38" spans="1:13" x14ac:dyDescent="0.25">
      <c r="A38" s="39" t="s">
        <v>42</v>
      </c>
      <c r="B38" s="40"/>
      <c r="C38" s="41">
        <v>4.2699999999999996</v>
      </c>
      <c r="D38" s="41">
        <f>C38+(C38*$B$45)</f>
        <v>4.5048499999999994</v>
      </c>
      <c r="E38" s="42">
        <f>B38*D38</f>
        <v>0</v>
      </c>
      <c r="F38" s="43"/>
      <c r="H38" s="39" t="s">
        <v>43</v>
      </c>
      <c r="I38" s="40"/>
      <c r="J38" s="41">
        <v>5.69</v>
      </c>
      <c r="K38" s="47">
        <f t="shared" ref="K38" si="4">J38+(J38*$B$45)</f>
        <v>6.0029500000000002</v>
      </c>
      <c r="L38" s="42">
        <f>I38*K38</f>
        <v>0</v>
      </c>
      <c r="M38" s="43"/>
    </row>
    <row r="39" spans="1:13" x14ac:dyDescent="0.25">
      <c r="A39" s="39" t="s">
        <v>44</v>
      </c>
      <c r="B39" s="40"/>
      <c r="C39" s="41">
        <v>5.27</v>
      </c>
      <c r="D39" s="41">
        <f t="shared" ref="D39:D42" si="5">C39+(C39*$B$45)</f>
        <v>5.55985</v>
      </c>
      <c r="E39" s="42">
        <f t="shared" ref="E39:E42" si="6">B39*D39</f>
        <v>0</v>
      </c>
      <c r="F39" s="43"/>
      <c r="H39" s="64" t="s">
        <v>45</v>
      </c>
      <c r="I39" s="65"/>
      <c r="J39" s="66"/>
      <c r="K39" s="41"/>
      <c r="L39" s="42"/>
      <c r="M39" s="43"/>
    </row>
    <row r="40" spans="1:13" x14ac:dyDescent="0.25">
      <c r="A40" s="39" t="s">
        <v>46</v>
      </c>
      <c r="B40" s="40"/>
      <c r="C40" s="41">
        <v>6.27</v>
      </c>
      <c r="D40" s="41">
        <f t="shared" si="5"/>
        <v>6.6148499999999997</v>
      </c>
      <c r="E40" s="42">
        <f t="shared" si="6"/>
        <v>0</v>
      </c>
      <c r="F40" s="43"/>
      <c r="H40" s="67"/>
      <c r="I40" s="40"/>
      <c r="J40" s="41"/>
      <c r="K40" s="41"/>
      <c r="L40" s="42"/>
      <c r="M40" s="43"/>
    </row>
    <row r="41" spans="1:13" x14ac:dyDescent="0.25">
      <c r="A41" s="39" t="s">
        <v>47</v>
      </c>
      <c r="B41" s="40"/>
      <c r="C41" s="41">
        <v>4.93</v>
      </c>
      <c r="D41" s="41">
        <f t="shared" si="5"/>
        <v>5.2011500000000002</v>
      </c>
      <c r="E41" s="42">
        <f t="shared" si="6"/>
        <v>0</v>
      </c>
      <c r="F41" s="43"/>
      <c r="H41" s="67"/>
      <c r="I41" s="40"/>
      <c r="J41" s="41"/>
      <c r="K41" s="41"/>
      <c r="L41" s="42"/>
      <c r="M41" s="43"/>
    </row>
    <row r="42" spans="1:13" x14ac:dyDescent="0.25">
      <c r="A42" s="50" t="s">
        <v>48</v>
      </c>
      <c r="B42" s="51"/>
      <c r="C42" s="41">
        <v>4.93</v>
      </c>
      <c r="D42" s="41">
        <f t="shared" si="5"/>
        <v>5.2011500000000002</v>
      </c>
      <c r="E42" s="42">
        <f t="shared" si="6"/>
        <v>0</v>
      </c>
      <c r="F42" s="68"/>
      <c r="H42" s="69"/>
      <c r="I42" s="51"/>
      <c r="J42" s="52"/>
      <c r="K42" s="52"/>
      <c r="L42" s="42"/>
      <c r="M42" s="68"/>
    </row>
    <row r="43" spans="1:13" x14ac:dyDescent="0.25">
      <c r="B43" s="58" t="s">
        <v>49</v>
      </c>
      <c r="C43" s="59"/>
      <c r="D43" s="59"/>
      <c r="E43" s="59">
        <f>SUM(E38:E42)</f>
        <v>0</v>
      </c>
      <c r="F43" s="60"/>
      <c r="I43" s="58" t="s">
        <v>50</v>
      </c>
      <c r="J43" s="59"/>
      <c r="K43" s="59"/>
      <c r="L43" s="59">
        <f>SUM(L38:L42)</f>
        <v>0</v>
      </c>
      <c r="M43" s="60"/>
    </row>
    <row r="44" spans="1:13" ht="8.25" customHeight="1" x14ac:dyDescent="0.25"/>
    <row r="45" spans="1:13" x14ac:dyDescent="0.25">
      <c r="A45" s="70" t="s">
        <v>51</v>
      </c>
      <c r="B45" s="71">
        <v>5.5E-2</v>
      </c>
      <c r="C45" s="72"/>
      <c r="D45" s="72"/>
      <c r="E45" s="72"/>
      <c r="F45" s="73"/>
    </row>
    <row r="46" spans="1:13" ht="9.75" customHeight="1" x14ac:dyDescent="0.25"/>
    <row r="47" spans="1:13" x14ac:dyDescent="0.25">
      <c r="A47" s="74" t="s">
        <v>52</v>
      </c>
      <c r="B47" s="75"/>
      <c r="C47" s="75"/>
      <c r="D47" s="75"/>
      <c r="E47" s="76">
        <f>E34+L34+E43+L43</f>
        <v>0</v>
      </c>
      <c r="F47" s="75"/>
      <c r="H47" s="75" t="s">
        <v>53</v>
      </c>
      <c r="I47" s="75"/>
      <c r="J47" s="75"/>
      <c r="K47" s="75"/>
      <c r="L47" s="76">
        <f>IF(AND(E47&gt;0,E47&lt;75.5),15.5,0)</f>
        <v>0</v>
      </c>
    </row>
    <row r="48" spans="1:13" x14ac:dyDescent="0.25">
      <c r="H48" s="77" t="s">
        <v>54</v>
      </c>
    </row>
    <row r="50" spans="1:8" x14ac:dyDescent="0.25">
      <c r="A50" s="78" t="s">
        <v>55</v>
      </c>
      <c r="B50" s="79"/>
      <c r="C50" s="79"/>
      <c r="D50" s="79"/>
      <c r="E50" s="80">
        <f>E47+L47</f>
        <v>0</v>
      </c>
      <c r="H50" t="s">
        <v>56</v>
      </c>
    </row>
  </sheetData>
  <mergeCells count="9">
    <mergeCell ref="A36:F36"/>
    <mergeCell ref="H36:M36"/>
    <mergeCell ref="C1:H2"/>
    <mergeCell ref="I1:I2"/>
    <mergeCell ref="J1:M2"/>
    <mergeCell ref="A9:M9"/>
    <mergeCell ref="A19:M19"/>
    <mergeCell ref="A25:F25"/>
    <mergeCell ref="H25:M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2019-06-21T09:26:04Z</dcterms:created>
  <dcterms:modified xsi:type="dcterms:W3CDTF">2019-06-21T09:26:27Z</dcterms:modified>
</cp:coreProperties>
</file>